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My Documents\DEMI PENSION\APPEL D'OFFRE\"/>
    </mc:Choice>
  </mc:AlternateContent>
  <bookViews>
    <workbookView xWindow="0" yWindow="0" windowWidth="28800" windowHeight="11580"/>
  </bookViews>
  <sheets>
    <sheet name="Comidas de una semana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3" l="1"/>
  <c r="G33" i="3"/>
  <c r="F33" i="3"/>
  <c r="E33" i="3"/>
  <c r="D33" i="3"/>
  <c r="C33" i="3"/>
  <c r="I32" i="3"/>
  <c r="I31" i="3"/>
  <c r="I30" i="3"/>
  <c r="I29" i="3"/>
  <c r="G21" i="3"/>
  <c r="F21" i="3"/>
  <c r="D21" i="3"/>
  <c r="C21" i="3"/>
  <c r="I20" i="3"/>
  <c r="I19" i="3"/>
  <c r="I18" i="3"/>
  <c r="I17" i="3"/>
  <c r="I33" i="3" l="1"/>
  <c r="E38" i="3"/>
  <c r="G38" i="3"/>
  <c r="F38" i="3"/>
  <c r="D38" i="3"/>
  <c r="I21" i="3"/>
  <c r="C38" i="3"/>
  <c r="I38" i="3" l="1"/>
</calcChain>
</file>

<file path=xl/sharedStrings.xml><?xml version="1.0" encoding="utf-8"?>
<sst xmlns="http://schemas.openxmlformats.org/spreadsheetml/2006/main" count="39" uniqueCount="25">
  <si>
    <t>REFECTOIRES</t>
  </si>
  <si>
    <t>LUNDI</t>
  </si>
  <si>
    <t>MARDI</t>
  </si>
  <si>
    <t>MERCREDI</t>
  </si>
  <si>
    <t>JEUDI</t>
  </si>
  <si>
    <t>VENDREDI</t>
  </si>
  <si>
    <t>Elémentaire</t>
  </si>
  <si>
    <t>Secondaire</t>
  </si>
  <si>
    <t>Maternelle</t>
  </si>
  <si>
    <t>Site de Conde</t>
  </si>
  <si>
    <t>Niveau</t>
  </si>
  <si>
    <t>TOTAL</t>
  </si>
  <si>
    <t>Site de la MORALEJA</t>
  </si>
  <si>
    <t>Total Moraleja</t>
  </si>
  <si>
    <t>Comidas Maternelle</t>
  </si>
  <si>
    <t>Comidas Primaire</t>
  </si>
  <si>
    <t>Comidas Collège</t>
  </si>
  <si>
    <t>Personal</t>
  </si>
  <si>
    <t>Comidas del personal</t>
  </si>
  <si>
    <t>Total Conde</t>
  </si>
  <si>
    <t>Semana del lunes 6 al viernes 10 de octubre 2025</t>
  </si>
  <si>
    <t>Información: los alumnos de maternal et primaria no tienen colegio los miercoles por la tarde.</t>
  </si>
  <si>
    <t>Información: los alumnos de maternal et primaria no tienen colegio los viernes por la tarde.</t>
  </si>
  <si>
    <t>TOTAL COMIDAS CONDE Y MORALEJA</t>
  </si>
  <si>
    <t>ANEXO - 3 Repartición de las comidas para una semana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</si>
</sst>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6"/>
      <color rgb="FF000000"/>
      <name val="Calibri"/>
      <family val="2"/>
      <scheme val="minor"/>
    </font>
    <font>
      <sz val="6.5"/>
      <color rgb="FF000000"/>
      <name val="Calibri"/>
      <family val="2"/>
      <scheme val="minor"/>
    </font>
    <font>
      <b/>
      <sz val="6.5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0B3"/>
        <bgColor indexed="64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3" fontId="1" fillId="0" borderId="0" xfId="0" applyNumberFormat="1" applyFont="1"/>
    <xf numFmtId="3" fontId="0" fillId="0" borderId="0" xfId="0" applyNumberFormat="1" applyFont="1"/>
    <xf numFmtId="3" fontId="0" fillId="0" borderId="8" xfId="0" applyNumberFormat="1" applyFont="1" applyBorder="1" applyAlignment="1">
      <alignment wrapText="1"/>
    </xf>
    <xf numFmtId="3" fontId="2" fillId="2" borderId="9" xfId="0" applyNumberFormat="1" applyFont="1" applyFill="1" applyBorder="1" applyAlignment="1">
      <alignment vertical="center" wrapText="1"/>
    </xf>
    <xf numFmtId="3" fontId="1" fillId="4" borderId="10" xfId="0" applyNumberFormat="1" applyFont="1" applyFill="1" applyBorder="1"/>
    <xf numFmtId="3" fontId="1" fillId="0" borderId="0" xfId="0" applyNumberFormat="1" applyFont="1" applyBorder="1"/>
    <xf numFmtId="3" fontId="2" fillId="2" borderId="6" xfId="0" applyNumberFormat="1" applyFont="1" applyFill="1" applyBorder="1" applyAlignment="1">
      <alignment vertical="center" wrapText="1"/>
    </xf>
    <xf numFmtId="3" fontId="0" fillId="0" borderId="0" xfId="0" applyNumberFormat="1" applyFont="1" applyBorder="1" applyAlignment="1">
      <alignment wrapText="1"/>
    </xf>
    <xf numFmtId="3" fontId="1" fillId="4" borderId="13" xfId="0" applyNumberFormat="1" applyFont="1" applyFill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3" fontId="3" fillId="0" borderId="0" xfId="0" applyNumberFormat="1" applyFont="1" applyBorder="1"/>
    <xf numFmtId="3" fontId="1" fillId="4" borderId="11" xfId="0" applyNumberFormat="1" applyFont="1" applyFill="1" applyBorder="1" applyAlignment="1">
      <alignment horizontal="center"/>
    </xf>
    <xf numFmtId="3" fontId="1" fillId="4" borderId="12" xfId="0" applyNumberFormat="1" applyFont="1" applyFill="1" applyBorder="1" applyAlignment="1">
      <alignment horizontal="center"/>
    </xf>
    <xf numFmtId="3" fontId="2" fillId="2" borderId="14" xfId="0" applyNumberFormat="1" applyFont="1" applyFill="1" applyBorder="1" applyAlignment="1">
      <alignment vertical="center" wrapText="1"/>
    </xf>
    <xf numFmtId="3" fontId="1" fillId="4" borderId="3" xfId="0" applyNumberFormat="1" applyFont="1" applyFill="1" applyBorder="1"/>
    <xf numFmtId="3" fontId="0" fillId="0" borderId="0" xfId="0" applyNumberFormat="1" applyFont="1" applyBorder="1"/>
    <xf numFmtId="0" fontId="0" fillId="0" borderId="0" xfId="0" applyFont="1"/>
    <xf numFmtId="0" fontId="0" fillId="0" borderId="0" xfId="0" applyFont="1" applyAlignment="1">
      <alignment horizontal="center"/>
    </xf>
    <xf numFmtId="3" fontId="0" fillId="0" borderId="0" xfId="0" applyNumberFormat="1" applyFont="1" applyAlignment="1">
      <alignment horizontal="center"/>
    </xf>
    <xf numFmtId="3" fontId="5" fillId="2" borderId="3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left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3" fontId="7" fillId="3" borderId="2" xfId="0" applyNumberFormat="1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left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left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3" fontId="9" fillId="4" borderId="11" xfId="0" applyNumberFormat="1" applyFont="1" applyFill="1" applyBorder="1" applyAlignment="1">
      <alignment horizontal="center" vertical="center" wrapText="1"/>
    </xf>
    <xf numFmtId="3" fontId="8" fillId="4" borderId="1" xfId="0" applyNumberFormat="1" applyFont="1" applyFill="1" applyBorder="1" applyAlignment="1">
      <alignment horizontal="left" vertical="center" wrapText="1"/>
    </xf>
    <xf numFmtId="3" fontId="8" fillId="0" borderId="6" xfId="0" applyNumberFormat="1" applyFont="1" applyFill="1" applyBorder="1" applyAlignment="1">
      <alignment horizontal="left" vertical="center" wrapText="1"/>
    </xf>
    <xf numFmtId="3" fontId="8" fillId="0" borderId="6" xfId="0" applyNumberFormat="1" applyFont="1" applyFill="1" applyBorder="1" applyAlignment="1">
      <alignment horizontal="center" vertical="center" wrapText="1"/>
    </xf>
    <xf numFmtId="3" fontId="8" fillId="0" borderId="14" xfId="0" applyNumberFormat="1" applyFont="1" applyFill="1" applyBorder="1" applyAlignment="1">
      <alignment horizontal="left" vertical="center" wrapText="1"/>
    </xf>
    <xf numFmtId="3" fontId="8" fillId="0" borderId="14" xfId="0" applyNumberFormat="1" applyFont="1" applyFill="1" applyBorder="1" applyAlignment="1">
      <alignment horizontal="center" vertical="center" wrapText="1"/>
    </xf>
    <xf numFmtId="3" fontId="6" fillId="4" borderId="11" xfId="0" applyNumberFormat="1" applyFont="1" applyFill="1" applyBorder="1" applyAlignment="1">
      <alignment horizontal="center" vertical="center" wrapText="1"/>
    </xf>
    <xf numFmtId="3" fontId="6" fillId="4" borderId="12" xfId="0" applyNumberFormat="1" applyFont="1" applyFill="1" applyBorder="1" applyAlignment="1">
      <alignment horizontal="center" vertical="center" wrapText="1"/>
    </xf>
    <xf numFmtId="3" fontId="8" fillId="0" borderId="0" xfId="0" applyNumberFormat="1" applyFont="1" applyFill="1" applyBorder="1" applyAlignment="1">
      <alignment horizontal="left" vertical="center"/>
    </xf>
    <xf numFmtId="3" fontId="6" fillId="3" borderId="2" xfId="0" applyNumberFormat="1" applyFont="1" applyFill="1" applyBorder="1" applyAlignment="1">
      <alignment horizontal="center" vertical="center" wrapText="1"/>
    </xf>
    <xf numFmtId="3" fontId="1" fillId="4" borderId="7" xfId="0" applyNumberFormat="1" applyFont="1" applyFill="1" applyBorder="1" applyAlignment="1">
      <alignment horizontal="center"/>
    </xf>
    <xf numFmtId="3" fontId="0" fillId="4" borderId="7" xfId="0" applyNumberFormat="1" applyFont="1" applyFill="1" applyBorder="1" applyAlignment="1">
      <alignment horizontal="center"/>
    </xf>
    <xf numFmtId="3" fontId="10" fillId="3" borderId="3" xfId="0" applyNumberFormat="1" applyFont="1" applyFill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3" fontId="10" fillId="3" borderId="4" xfId="0" applyNumberFormat="1" applyFont="1" applyFill="1" applyBorder="1" applyAlignment="1">
      <alignment horizontal="center" vertical="center" wrapText="1"/>
    </xf>
    <xf numFmtId="3" fontId="10" fillId="3" borderId="3" xfId="0" applyNumberFormat="1" applyFont="1" applyFill="1" applyBorder="1" applyAlignment="1">
      <alignment horizontal="center" vertical="center" wrapText="1"/>
    </xf>
    <xf numFmtId="3" fontId="10" fillId="3" borderId="13" xfId="0" applyNumberFormat="1" applyFont="1" applyFill="1" applyBorder="1" applyAlignment="1">
      <alignment horizontal="center" vertical="center" wrapText="1"/>
    </xf>
    <xf numFmtId="3" fontId="11" fillId="0" borderId="0" xfId="0" applyNumberFormat="1" applyFont="1"/>
    <xf numFmtId="3" fontId="11" fillId="0" borderId="0" xfId="0" applyNumberFormat="1" applyFont="1" applyBorder="1"/>
    <xf numFmtId="3" fontId="13" fillId="0" borderId="0" xfId="0" applyNumberFormat="1" applyFont="1"/>
    <xf numFmtId="3" fontId="13" fillId="0" borderId="0" xfId="0" applyNumberFormat="1" applyFont="1" applyBorder="1"/>
    <xf numFmtId="3" fontId="12" fillId="2" borderId="3" xfId="0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wrapText="1"/>
    </xf>
    <xf numFmtId="0" fontId="13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1</xdr:row>
      <xdr:rowOff>19050</xdr:rowOff>
    </xdr:from>
    <xdr:to>
      <xdr:col>1</xdr:col>
      <xdr:colOff>223520</xdr:colOff>
      <xdr:row>4</xdr:row>
      <xdr:rowOff>92075</xdr:rowOff>
    </xdr:to>
    <xdr:pic>
      <xdr:nvPicPr>
        <xdr:cNvPr id="2" name="image1.pn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95275" y="209550"/>
          <a:ext cx="1661795" cy="644525"/>
        </a:xfrm>
        <a:prstGeom prst="rect">
          <a:avLst/>
        </a:prstGeom>
        <a:ln/>
      </xdr:spPr>
    </xdr:pic>
    <xdr:clientData/>
  </xdr:twoCellAnchor>
  <xdr:twoCellAnchor editAs="oneCell">
    <xdr:from>
      <xdr:col>5</xdr:col>
      <xdr:colOff>542925</xdr:colOff>
      <xdr:row>0</xdr:row>
      <xdr:rowOff>142875</xdr:rowOff>
    </xdr:from>
    <xdr:to>
      <xdr:col>9</xdr:col>
      <xdr:colOff>272415</xdr:colOff>
      <xdr:row>5</xdr:row>
      <xdr:rowOff>93345</xdr:rowOff>
    </xdr:to>
    <xdr:pic>
      <xdr:nvPicPr>
        <xdr:cNvPr id="3" name="image3.png" descr="../../Downloads/AEFE_RF_logo%20(4).png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5114925" y="142875"/>
          <a:ext cx="1967865" cy="902970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topLeftCell="A7" workbookViewId="0">
      <selection activeCell="A10" sqref="A10"/>
    </sheetView>
  </sheetViews>
  <sheetFormatPr baseColWidth="10" defaultRowHeight="15" x14ac:dyDescent="0.25"/>
  <cols>
    <col min="1" max="1" width="26" style="2" customWidth="1"/>
    <col min="2" max="2" width="15.140625" style="2" customWidth="1"/>
    <col min="3" max="7" width="9.140625" style="20" customWidth="1"/>
    <col min="8" max="8" width="5.7109375" style="2" customWidth="1"/>
    <col min="9" max="9" width="9.5703125" style="20" customWidth="1"/>
    <col min="10" max="10" width="7.140625" style="17" customWidth="1"/>
    <col min="11" max="12" width="7.140625" style="2" customWidth="1"/>
    <col min="13" max="16384" width="11.42578125" style="2"/>
  </cols>
  <sheetData>
    <row r="1" spans="1:10" x14ac:dyDescent="0.25">
      <c r="A1" s="18"/>
      <c r="B1" s="18"/>
      <c r="C1" s="19"/>
      <c r="D1" s="19"/>
    </row>
    <row r="2" spans="1:10" x14ac:dyDescent="0.25">
      <c r="A2" s="18"/>
      <c r="B2" s="18"/>
      <c r="C2" s="19"/>
      <c r="D2" s="19"/>
    </row>
    <row r="3" spans="1:10" x14ac:dyDescent="0.25">
      <c r="A3" s="18"/>
      <c r="B3" s="18"/>
      <c r="C3" s="19"/>
      <c r="D3" s="19"/>
    </row>
    <row r="4" spans="1:10" x14ac:dyDescent="0.25">
      <c r="A4" s="18"/>
      <c r="B4" s="18"/>
      <c r="C4" s="19"/>
      <c r="D4" s="19"/>
    </row>
    <row r="5" spans="1:10" x14ac:dyDescent="0.25">
      <c r="A5" s="18"/>
      <c r="B5" s="18"/>
      <c r="C5" s="19"/>
      <c r="D5" s="19"/>
    </row>
    <row r="6" spans="1:10" x14ac:dyDescent="0.25">
      <c r="A6" s="18"/>
      <c r="B6" s="18"/>
      <c r="C6" s="19"/>
      <c r="D6" s="19"/>
    </row>
    <row r="7" spans="1:10" x14ac:dyDescent="0.25">
      <c r="A7" s="1"/>
    </row>
    <row r="8" spans="1:10" ht="15.75" thickBot="1" x14ac:dyDescent="0.3"/>
    <row r="9" spans="1:10" ht="27" customHeight="1" thickBot="1" x14ac:dyDescent="0.4">
      <c r="A9" s="21" t="s">
        <v>24</v>
      </c>
      <c r="B9" s="10"/>
      <c r="C9" s="10"/>
      <c r="D9" s="10"/>
      <c r="E9" s="10"/>
      <c r="F9" s="10"/>
      <c r="G9" s="10"/>
      <c r="H9" s="10"/>
      <c r="I9" s="11"/>
      <c r="J9" s="8"/>
    </row>
    <row r="10" spans="1:10" x14ac:dyDescent="0.25">
      <c r="A10" s="1"/>
    </row>
    <row r="11" spans="1:10" ht="15.75" thickBot="1" x14ac:dyDescent="0.3">
      <c r="A11" s="1"/>
    </row>
    <row r="12" spans="1:10" s="48" customFormat="1" ht="19.5" thickBot="1" x14ac:dyDescent="0.35">
      <c r="A12" s="50" t="s">
        <v>20</v>
      </c>
      <c r="B12" s="51"/>
      <c r="C12" s="51"/>
      <c r="D12" s="51"/>
      <c r="E12" s="51"/>
      <c r="F12" s="51"/>
      <c r="G12" s="51"/>
      <c r="H12" s="51"/>
      <c r="I12" s="52"/>
      <c r="J12" s="49"/>
    </row>
    <row r="13" spans="1:10" x14ac:dyDescent="0.25">
      <c r="A13" s="1"/>
    </row>
    <row r="14" spans="1:10" x14ac:dyDescent="0.25">
      <c r="A14" s="1" t="s">
        <v>9</v>
      </c>
    </row>
    <row r="15" spans="1:10" ht="15.75" thickBot="1" x14ac:dyDescent="0.3"/>
    <row r="16" spans="1:10" s="17" customFormat="1" ht="15.75" thickBot="1" x14ac:dyDescent="0.3">
      <c r="A16" s="3"/>
      <c r="B16" s="22" t="s">
        <v>0</v>
      </c>
      <c r="C16" s="23" t="s">
        <v>1</v>
      </c>
      <c r="D16" s="23" t="s">
        <v>2</v>
      </c>
      <c r="E16" s="23" t="s">
        <v>3</v>
      </c>
      <c r="F16" s="23" t="s">
        <v>4</v>
      </c>
      <c r="G16" s="24" t="s">
        <v>5</v>
      </c>
      <c r="H16" s="2"/>
      <c r="I16" s="38" t="s">
        <v>11</v>
      </c>
    </row>
    <row r="17" spans="1:9" s="17" customFormat="1" ht="15.75" thickBot="1" x14ac:dyDescent="0.3">
      <c r="A17" s="4" t="s">
        <v>14</v>
      </c>
      <c r="B17" s="25" t="s">
        <v>8</v>
      </c>
      <c r="C17" s="26">
        <v>452</v>
      </c>
      <c r="D17" s="26">
        <v>452</v>
      </c>
      <c r="E17" s="26">
        <v>232</v>
      </c>
      <c r="F17" s="26">
        <v>454</v>
      </c>
      <c r="G17" s="26">
        <v>452</v>
      </c>
      <c r="H17" s="2"/>
      <c r="I17" s="39">
        <f>SUM(C17:H17)</f>
        <v>2042</v>
      </c>
    </row>
    <row r="18" spans="1:9" s="17" customFormat="1" ht="15.75" thickBot="1" x14ac:dyDescent="0.3">
      <c r="A18" s="4" t="s">
        <v>15</v>
      </c>
      <c r="B18" s="27" t="s">
        <v>6</v>
      </c>
      <c r="C18" s="28">
        <v>1249</v>
      </c>
      <c r="D18" s="28">
        <v>1250</v>
      </c>
      <c r="E18" s="28">
        <v>638</v>
      </c>
      <c r="F18" s="28">
        <v>1256</v>
      </c>
      <c r="G18" s="26">
        <v>1251</v>
      </c>
      <c r="H18" s="2"/>
      <c r="I18" s="39">
        <f>SUM(C18:H18)</f>
        <v>5644</v>
      </c>
    </row>
    <row r="19" spans="1:9" s="17" customFormat="1" ht="15.75" thickBot="1" x14ac:dyDescent="0.3">
      <c r="A19" s="4" t="s">
        <v>16</v>
      </c>
      <c r="B19" s="27" t="s">
        <v>7</v>
      </c>
      <c r="C19" s="28">
        <v>1006</v>
      </c>
      <c r="D19" s="28">
        <v>995</v>
      </c>
      <c r="E19" s="28">
        <v>1017</v>
      </c>
      <c r="F19" s="28">
        <v>981</v>
      </c>
      <c r="G19" s="26">
        <v>1017</v>
      </c>
      <c r="H19" s="2"/>
      <c r="I19" s="39">
        <f t="shared" ref="I19:I20" si="0">SUM(C19:H19)</f>
        <v>5016</v>
      </c>
    </row>
    <row r="20" spans="1:9" s="17" customFormat="1" ht="15.75" thickBot="1" x14ac:dyDescent="0.3">
      <c r="A20" s="7" t="s">
        <v>18</v>
      </c>
      <c r="B20" s="27" t="s">
        <v>17</v>
      </c>
      <c r="C20" s="28">
        <v>219</v>
      </c>
      <c r="D20" s="28">
        <v>208</v>
      </c>
      <c r="E20" s="28">
        <v>157</v>
      </c>
      <c r="F20" s="28">
        <v>211</v>
      </c>
      <c r="G20" s="26">
        <v>222</v>
      </c>
      <c r="H20" s="2"/>
      <c r="I20" s="39">
        <f t="shared" si="0"/>
        <v>1017</v>
      </c>
    </row>
    <row r="21" spans="1:9" s="17" customFormat="1" ht="15.75" thickBot="1" x14ac:dyDescent="0.3">
      <c r="A21" s="5" t="s">
        <v>19</v>
      </c>
      <c r="B21" s="29"/>
      <c r="C21" s="13">
        <f>SUM(C17:C20)</f>
        <v>2926</v>
      </c>
      <c r="D21" s="13">
        <f>SUM(D17:D20)</f>
        <v>2905</v>
      </c>
      <c r="E21" s="13">
        <f>SUM(E17:E20)</f>
        <v>2044</v>
      </c>
      <c r="F21" s="13">
        <f t="shared" ref="F21:G21" si="1">SUM(F17:F20)</f>
        <v>2902</v>
      </c>
      <c r="G21" s="14">
        <f t="shared" si="1"/>
        <v>2942</v>
      </c>
      <c r="H21" s="2"/>
      <c r="I21" s="9">
        <f>SUM(C21:H21)</f>
        <v>13719</v>
      </c>
    </row>
    <row r="22" spans="1:9" s="17" customFormat="1" x14ac:dyDescent="0.25">
      <c r="A22" s="6"/>
      <c r="B22" s="2"/>
      <c r="C22" s="20"/>
      <c r="D22" s="20"/>
      <c r="E22" s="20"/>
      <c r="F22" s="20"/>
      <c r="G22" s="20"/>
      <c r="H22" s="2"/>
      <c r="I22" s="20"/>
    </row>
    <row r="23" spans="1:9" s="17" customFormat="1" x14ac:dyDescent="0.25">
      <c r="A23" s="12" t="s">
        <v>21</v>
      </c>
      <c r="B23" s="2"/>
      <c r="C23" s="20"/>
      <c r="D23" s="20"/>
      <c r="E23" s="20"/>
      <c r="F23" s="20"/>
      <c r="G23" s="20"/>
      <c r="H23" s="2"/>
      <c r="I23" s="20"/>
    </row>
    <row r="24" spans="1:9" s="17" customFormat="1" x14ac:dyDescent="0.25">
      <c r="A24" s="6"/>
      <c r="B24" s="2"/>
      <c r="C24" s="20"/>
      <c r="D24" s="20"/>
      <c r="E24" s="20"/>
      <c r="F24" s="20"/>
      <c r="G24" s="20"/>
      <c r="H24" s="2"/>
      <c r="I24" s="20"/>
    </row>
    <row r="25" spans="1:9" s="17" customFormat="1" x14ac:dyDescent="0.25">
      <c r="A25" s="6"/>
      <c r="B25" s="2"/>
      <c r="C25" s="20"/>
      <c r="D25" s="20"/>
      <c r="E25" s="20"/>
      <c r="F25" s="20"/>
      <c r="G25" s="20"/>
      <c r="H25" s="2"/>
      <c r="I25" s="20"/>
    </row>
    <row r="26" spans="1:9" s="17" customFormat="1" x14ac:dyDescent="0.25">
      <c r="A26" s="6" t="s">
        <v>12</v>
      </c>
      <c r="B26" s="2"/>
      <c r="C26" s="20"/>
      <c r="D26" s="20"/>
      <c r="E26" s="20"/>
      <c r="F26" s="20"/>
      <c r="G26" s="20"/>
      <c r="H26" s="2"/>
      <c r="I26" s="20"/>
    </row>
    <row r="27" spans="1:9" s="17" customFormat="1" ht="15.75" thickBot="1" x14ac:dyDescent="0.3">
      <c r="A27" s="2"/>
      <c r="B27" s="2"/>
      <c r="C27" s="20"/>
      <c r="D27" s="20"/>
      <c r="E27" s="20"/>
      <c r="F27" s="20"/>
      <c r="G27" s="20"/>
      <c r="H27" s="2"/>
      <c r="I27" s="20"/>
    </row>
    <row r="28" spans="1:9" s="17" customFormat="1" x14ac:dyDescent="0.25">
      <c r="A28" s="2"/>
      <c r="B28" s="30" t="s">
        <v>10</v>
      </c>
      <c r="C28" s="23" t="s">
        <v>1</v>
      </c>
      <c r="D28" s="23" t="s">
        <v>2</v>
      </c>
      <c r="E28" s="23" t="s">
        <v>3</v>
      </c>
      <c r="F28" s="23" t="s">
        <v>4</v>
      </c>
      <c r="G28" s="24" t="s">
        <v>5</v>
      </c>
      <c r="H28" s="2"/>
      <c r="I28" s="38" t="s">
        <v>11</v>
      </c>
    </row>
    <row r="29" spans="1:9" s="17" customFormat="1" x14ac:dyDescent="0.25">
      <c r="A29" s="7" t="s">
        <v>14</v>
      </c>
      <c r="B29" s="31" t="s">
        <v>8</v>
      </c>
      <c r="C29" s="32">
        <v>74</v>
      </c>
      <c r="D29" s="32">
        <v>71</v>
      </c>
      <c r="E29" s="32">
        <v>71</v>
      </c>
      <c r="F29" s="32">
        <v>75</v>
      </c>
      <c r="G29" s="32">
        <v>28</v>
      </c>
      <c r="H29" s="2"/>
      <c r="I29" s="40">
        <f>SUM(C29:H29)</f>
        <v>319</v>
      </c>
    </row>
    <row r="30" spans="1:9" s="17" customFormat="1" x14ac:dyDescent="0.25">
      <c r="A30" s="7" t="s">
        <v>15</v>
      </c>
      <c r="B30" s="31" t="s">
        <v>6</v>
      </c>
      <c r="C30" s="32">
        <v>181</v>
      </c>
      <c r="D30" s="32">
        <v>189</v>
      </c>
      <c r="E30" s="32">
        <v>185</v>
      </c>
      <c r="F30" s="32">
        <v>184</v>
      </c>
      <c r="G30" s="32">
        <v>89</v>
      </c>
      <c r="H30" s="2"/>
      <c r="I30" s="40">
        <f t="shared" ref="I30:I32" si="2">SUM(C30:H30)</f>
        <v>828</v>
      </c>
    </row>
    <row r="31" spans="1:9" s="17" customFormat="1" x14ac:dyDescent="0.25">
      <c r="A31" s="7" t="s">
        <v>16</v>
      </c>
      <c r="B31" s="31" t="s">
        <v>7</v>
      </c>
      <c r="C31" s="32">
        <v>171</v>
      </c>
      <c r="D31" s="32">
        <v>166</v>
      </c>
      <c r="E31" s="32">
        <v>170</v>
      </c>
      <c r="F31" s="32">
        <v>167</v>
      </c>
      <c r="G31" s="32">
        <v>147</v>
      </c>
      <c r="H31" s="2"/>
      <c r="I31" s="40">
        <f t="shared" si="2"/>
        <v>821</v>
      </c>
    </row>
    <row r="32" spans="1:9" ht="15.75" thickBot="1" x14ac:dyDescent="0.3">
      <c r="A32" s="15" t="s">
        <v>18</v>
      </c>
      <c r="B32" s="33" t="s">
        <v>17</v>
      </c>
      <c r="C32" s="34">
        <v>14</v>
      </c>
      <c r="D32" s="34">
        <v>16</v>
      </c>
      <c r="E32" s="34">
        <v>21</v>
      </c>
      <c r="F32" s="34">
        <v>16</v>
      </c>
      <c r="G32" s="34">
        <v>9</v>
      </c>
      <c r="I32" s="40">
        <f t="shared" si="2"/>
        <v>76</v>
      </c>
    </row>
    <row r="33" spans="1:10" ht="15.75" thickBot="1" x14ac:dyDescent="0.3">
      <c r="A33" s="16" t="s">
        <v>13</v>
      </c>
      <c r="B33" s="35"/>
      <c r="C33" s="35">
        <f>SUM(C29:C32)</f>
        <v>440</v>
      </c>
      <c r="D33" s="35">
        <f t="shared" ref="D33:G33" si="3">SUM(D29:D32)</f>
        <v>442</v>
      </c>
      <c r="E33" s="35">
        <f t="shared" si="3"/>
        <v>447</v>
      </c>
      <c r="F33" s="35">
        <f t="shared" si="3"/>
        <v>442</v>
      </c>
      <c r="G33" s="36">
        <f t="shared" si="3"/>
        <v>273</v>
      </c>
      <c r="I33" s="9">
        <f>SUM(C33:H33)</f>
        <v>2044</v>
      </c>
    </row>
    <row r="35" spans="1:10" s="17" customFormat="1" x14ac:dyDescent="0.25">
      <c r="A35" s="12" t="s">
        <v>22</v>
      </c>
      <c r="B35" s="2"/>
      <c r="C35" s="20"/>
      <c r="D35" s="20"/>
      <c r="E35" s="20"/>
      <c r="F35" s="20"/>
      <c r="G35" s="20"/>
      <c r="H35" s="2"/>
      <c r="I35" s="20"/>
    </row>
    <row r="37" spans="1:10" ht="15.75" thickBot="1" x14ac:dyDescent="0.3"/>
    <row r="38" spans="1:10" s="46" customFormat="1" ht="25.5" customHeight="1" thickBot="1" x14ac:dyDescent="0.3">
      <c r="A38" s="41" t="s">
        <v>23</v>
      </c>
      <c r="B38" s="42"/>
      <c r="C38" s="43">
        <f>C21+C33</f>
        <v>3366</v>
      </c>
      <c r="D38" s="44">
        <f t="shared" ref="D38:I38" si="4">D21+D33</f>
        <v>3347</v>
      </c>
      <c r="E38" s="44">
        <f t="shared" si="4"/>
        <v>2491</v>
      </c>
      <c r="F38" s="44">
        <f t="shared" si="4"/>
        <v>3344</v>
      </c>
      <c r="G38" s="45">
        <f t="shared" si="4"/>
        <v>3215</v>
      </c>
      <c r="I38" s="45">
        <f t="shared" si="4"/>
        <v>15763</v>
      </c>
      <c r="J38" s="47"/>
    </row>
    <row r="40" spans="1:10" x14ac:dyDescent="0.25">
      <c r="A40" s="6"/>
    </row>
    <row r="41" spans="1:10" x14ac:dyDescent="0.25">
      <c r="A41" s="6"/>
    </row>
    <row r="42" spans="1:10" x14ac:dyDescent="0.25">
      <c r="A42" s="6"/>
    </row>
    <row r="43" spans="1:10" x14ac:dyDescent="0.25">
      <c r="A43" s="37"/>
    </row>
  </sheetData>
  <mergeCells count="3">
    <mergeCell ref="A9:I9"/>
    <mergeCell ref="A12:I12"/>
    <mergeCell ref="A38:B38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Comidas de una semana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fabienne.leclerc</dc:creator>
  <cp:lastModifiedBy>Fabienne Leclerc</cp:lastModifiedBy>
  <cp:lastPrinted>2022-03-10T15:09:16Z</cp:lastPrinted>
  <dcterms:created xsi:type="dcterms:W3CDTF">2022-01-14T14:07:56Z</dcterms:created>
  <dcterms:modified xsi:type="dcterms:W3CDTF">2026-02-13T10:09:33Z</dcterms:modified>
</cp:coreProperties>
</file>